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005" windowHeight="640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2" i="1" l="1"/>
  <c r="E35" i="1"/>
  <c r="E34" i="1" s="1"/>
  <c r="E31" i="1" s="1"/>
  <c r="E17" i="1" l="1"/>
  <c r="E16" i="1" s="1"/>
  <c r="E11" i="1" s="1"/>
  <c r="E51" i="1"/>
  <c r="E50" i="1" s="1"/>
  <c r="E38" i="1" s="1"/>
  <c r="E37" i="1" s="1"/>
  <c r="F40" i="1"/>
  <c r="E14" i="1"/>
  <c r="E15" i="1"/>
  <c r="E21" i="1"/>
  <c r="E24" i="1"/>
  <c r="E26" i="1"/>
  <c r="E41" i="1"/>
  <c r="E43" i="1"/>
  <c r="E46" i="1"/>
  <c r="D52" i="1"/>
  <c r="D51" i="1"/>
  <c r="D50" i="1" s="1"/>
  <c r="D48" i="1"/>
  <c r="D47" i="1" s="1"/>
  <c r="D45" i="1"/>
  <c r="D44" i="1" s="1"/>
  <c r="D42" i="1"/>
  <c r="D40" i="1"/>
  <c r="D39" i="1"/>
  <c r="D38" i="1" s="1"/>
  <c r="D37" i="1" s="1"/>
  <c r="D29" i="1"/>
  <c r="D25" i="1"/>
  <c r="D23" i="1"/>
  <c r="D20" i="1"/>
  <c r="D17" i="1"/>
  <c r="D16" i="1"/>
  <c r="D13" i="1"/>
  <c r="D12" i="1"/>
  <c r="D22" i="1" l="1"/>
  <c r="D19" i="1" s="1"/>
  <c r="D28" i="1"/>
  <c r="D27" i="1" l="1"/>
  <c r="D11" i="1" l="1"/>
  <c r="D56" i="1" l="1"/>
  <c r="C52" i="1" l="1"/>
  <c r="F48" i="1" l="1"/>
  <c r="F47" i="1" s="1"/>
  <c r="G48" i="1"/>
  <c r="G47" i="1" s="1"/>
  <c r="F51" i="1"/>
  <c r="F50" i="1" s="1"/>
  <c r="G51" i="1"/>
  <c r="G50" i="1" s="1"/>
  <c r="G40" i="1"/>
  <c r="F42" i="1"/>
  <c r="G42" i="1"/>
  <c r="F29" i="1"/>
  <c r="F28" i="1" s="1"/>
  <c r="F27" i="1" s="1"/>
  <c r="G29" i="1"/>
  <c r="G28" i="1" s="1"/>
  <c r="G27" i="1" s="1"/>
  <c r="F17" i="1"/>
  <c r="F16" i="1" s="1"/>
  <c r="G17" i="1"/>
  <c r="G16" i="1" s="1"/>
  <c r="F20" i="1"/>
  <c r="G20" i="1"/>
  <c r="F23" i="1"/>
  <c r="G23" i="1"/>
  <c r="F25" i="1"/>
  <c r="G25" i="1"/>
  <c r="F13" i="1"/>
  <c r="F12" i="1" s="1"/>
  <c r="G13" i="1"/>
  <c r="G12" i="1" s="1"/>
  <c r="F22" i="1" l="1"/>
  <c r="F19" i="1" s="1"/>
  <c r="F11" i="1" s="1"/>
  <c r="G39" i="1"/>
  <c r="G22" i="1"/>
  <c r="G19" i="1" s="1"/>
  <c r="G11" i="1" s="1"/>
  <c r="F39" i="1"/>
  <c r="C29" i="1"/>
  <c r="C28" i="1" l="1"/>
  <c r="F54" i="1"/>
  <c r="C54" i="1"/>
  <c r="C53" i="1" s="1"/>
  <c r="F45" i="1"/>
  <c r="C45" i="1"/>
  <c r="C48" i="1"/>
  <c r="C13" i="1"/>
  <c r="E13" i="1" s="1"/>
  <c r="C44" i="1" l="1"/>
  <c r="E44" i="1" s="1"/>
  <c r="E45" i="1"/>
  <c r="C27" i="1"/>
  <c r="G45" i="1"/>
  <c r="G54" i="1"/>
  <c r="F53" i="1"/>
  <c r="G53" i="1" s="1"/>
  <c r="F44" i="1"/>
  <c r="G44" i="1" s="1"/>
  <c r="C17" i="1"/>
  <c r="C16" i="1" s="1"/>
  <c r="C51" i="1"/>
  <c r="C50" i="1" s="1"/>
  <c r="C47" i="1"/>
  <c r="C42" i="1"/>
  <c r="E42" i="1" s="1"/>
  <c r="C40" i="1"/>
  <c r="E40" i="1" s="1"/>
  <c r="C25" i="1"/>
  <c r="E25" i="1" s="1"/>
  <c r="C23" i="1"/>
  <c r="E23" i="1" s="1"/>
  <c r="C20" i="1"/>
  <c r="E20" i="1" s="1"/>
  <c r="C12" i="1"/>
  <c r="E12" i="1" s="1"/>
  <c r="C39" i="1" l="1"/>
  <c r="C22" i="1"/>
  <c r="C38" i="1" l="1"/>
  <c r="C37" i="1" s="1"/>
  <c r="E39" i="1"/>
  <c r="C19" i="1"/>
  <c r="E22" i="1"/>
  <c r="G38" i="1"/>
  <c r="G37" i="1" s="1"/>
  <c r="G56" i="1" s="1"/>
  <c r="F38" i="1"/>
  <c r="F37" i="1" s="1"/>
  <c r="F56" i="1" s="1"/>
  <c r="C11" i="1" l="1"/>
  <c r="E19" i="1"/>
  <c r="E56" i="1" l="1"/>
  <c r="C56" i="1"/>
</calcChain>
</file>

<file path=xl/sharedStrings.xml><?xml version="1.0" encoding="utf-8"?>
<sst xmlns="http://schemas.openxmlformats.org/spreadsheetml/2006/main" count="107" uniqueCount="105">
  <si>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</si>
  <si>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</si>
  <si>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</si>
  <si>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</si>
  <si>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</si>
  <si>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</si>
  <si>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</si>
  <si>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</si>
  <si>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</si>
  <si>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</si>
  <si>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</si>
  <si>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</si>
  <si>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</si>
  <si>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</si>
  <si>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</si>
  <si>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</si>
  <si>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</si>
  <si>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</si>
  <si>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</si>
  <si>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</si>
  <si>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</si>
  <si>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</si>
  <si>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</si>
  <si>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</si>
  <si>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</si>
  <si>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</si>
  <si>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</si>
  <si>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</si>
  <si>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</si>
  <si>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</si>
  <si>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</si>
  <si>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</si>
  <si>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</si>
  <si>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</si>
  <si>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</si>
  <si>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</si>
  <si>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</si>
  <si>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</si>
  <si>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</si>
  <si>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</si>
  <si>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</si>
  <si>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</si>
  <si>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</si>
  <si>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</si>
  <si>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</si>
  <si>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</si>
  <si>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</si>
  <si>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</si>
  <si>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</si>
  <si>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</si>
  <si>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</si>
  <si>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</si>
  <si>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</si>
  <si>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</si>
  <si>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</si>
  <si>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</si>
  <si>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</si>
  <si>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</si>
  <si>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</si>
  <si>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</si>
  <si>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</si>
  <si>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</si>
  <si>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</si>
  <si>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</si>
  <si>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</si>
  <si>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</si>
  <si>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</si>
  <si>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</si>
  <si>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</si>
  <si>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</si>
  <si>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</si>
  <si>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</si>
  <si>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О внесении изменений в решение Краснорогского сельского Совета народных депутатов </t>
  </si>
  <si>
    <t xml:space="preserve">"О бюджете Краснорогского сельского поселения Почепского </t>
  </si>
  <si>
    <t>Изменение прогнозируемых доходов бюджета Краснорогского сельского поселения                                                                                                                         Почепского муниципального района Брянской области</t>
  </si>
  <si>
    <t>Сумма на 2022 год до внесения изменений</t>
  </si>
  <si>
    <t>Сумма на 2022 год после внесения изменений</t>
  </si>
  <si>
    <t>Сумма изменений на 2023 год</t>
  </si>
  <si>
    <t>ДОХОДЫ ОТ ИСПОЛЬЗОВАНИЯ ИМУЩЕСТВА, НАХОДЯЩЕГОСЯ В ГОСУДАРСТВЕННОЙ 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</si>
  <si>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</si>
  <si>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</si>
  <si>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</si>
  <si>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000 1 11 00000 00 0000 000</t>
  </si>
  <si>
    <t>000 1 11 09000 00 0000 000</t>
  </si>
  <si>
    <t>000 1 11 09080 00 0000 120</t>
  </si>
  <si>
    <t>000 1 11 09080 10 0000 120</t>
  </si>
  <si>
    <t xml:space="preserve">Приложение № 1.1
к решению Краснорогского совета Народных депутатов
                                                        Почепского района Брянской области №159  от 29.12.2023г.                                                                              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                                             района Брянской области на 2024 год и плановый период 2025 и 2026 годов"                                                                               </t>
  </si>
  <si>
    <t>муниципального района Брянской области на 2024 год и плановый период 2025 и 2026 годов</t>
  </si>
  <si>
    <t>на 2024 год и плановый период 2025 и 2026 годов, предусмотренных приложением №1 к Решению Краснорогского сельского Совета народных депутатов "О бюджете Краснорогского сельского поселения Почепского муниципального района Брянской области на 2024 год и плановый период 2025 и 2025 годов"</t>
  </si>
  <si>
    <t xml:space="preserve"> 2024 год</t>
  </si>
  <si>
    <t xml:space="preserve"> 2025 год</t>
  </si>
  <si>
    <t xml:space="preserve"> 2026 год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</si>
  <si>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</si>
  <si>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</si>
  <si>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</si>
  <si>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</si>
  <si>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</si>
  <si>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</si>
  <si>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000 1 14 00000 00 0000 000</t>
  </si>
  <si>
    <t>000 1 14 02000 00 0000 000</t>
  </si>
  <si>
    <t>000 1 14 02053 10 0000 410</t>
  </si>
  <si>
    <t>000 1 14 06000 00 0000 430</t>
  </si>
  <si>
    <t>000 1 14 06020 00 0000 430</t>
  </si>
  <si>
    <t>000 1 14 06025 10 0000 430</t>
  </si>
  <si>
    <t xml:space="preserve">Приложение №1 к Решению от 28.06.2024г. № 182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</si>
</sst>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2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2" xfId="0" applyNumberFormat="1" applyFont="1" applyBorder="1" applyAlignment="1">
      <alignment horizontal="justify" vertical="top" wrapText="1"/>
    </xf>
    <xf numFmtId="0" fontId="3" fillId="0" borderId="2" xfId="0" applyFont="1" applyBorder="1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view="pageBreakPreview" topLeftCell="A56" zoomScale="98" zoomScaleNormal="110" zoomScaleSheetLayoutView="98" workbookViewId="0">
      <selection activeCell="B1" sqref="B1:H1"/>
    </sheetView>
  </sheetViews>
  <sheetFormatPr defaultRowHeight="15" x14ac:dyDescent="0.25"/>
  <cols>
    <col min="1" max="1" width="24.85546875" customWidth="1"/>
    <col min="2" max="2" width="69.85546875" customWidth="1"/>
    <col min="3" max="4" width="15.28515625" hidden="1" customWidth="1"/>
    <col min="5" max="5" width="15.28515625" customWidth="1"/>
    <col min="6" max="6" width="13.42578125" customWidth="1"/>
    <col min="7" max="7" width="14" customWidth="1"/>
    <col min="8" max="8" width="2.7109375" customWidth="1"/>
    <col min="9" max="9" width="11.28515625" hidden="1" customWidth="1"/>
    <col min="10" max="10" width="30.42578125" customWidth="1"/>
  </cols>
  <sheetData>
    <row r="1" spans="1:10" x14ac:dyDescent="0.25">
      <c r="B1" s="32" t="s">
        <v>104</v>
      </c>
      <c r="C1" s="32"/>
      <c r="D1" s="32"/>
      <c r="E1" s="32"/>
      <c r="F1" s="32"/>
      <c r="G1" s="32"/>
      <c r="H1" s="32"/>
    </row>
    <row r="2" spans="1:10" x14ac:dyDescent="0.25">
      <c r="B2" s="32" t="s">
        <v>72</v>
      </c>
      <c r="C2" s="32"/>
      <c r="D2" s="32"/>
      <c r="E2" s="32"/>
      <c r="F2" s="32"/>
      <c r="G2" s="32"/>
      <c r="H2" s="32"/>
    </row>
    <row r="3" spans="1:10" x14ac:dyDescent="0.25">
      <c r="B3" s="32" t="s">
        <v>73</v>
      </c>
      <c r="C3" s="32"/>
      <c r="D3" s="32"/>
      <c r="E3" s="32"/>
      <c r="F3" s="32"/>
      <c r="G3" s="32"/>
      <c r="H3" s="32"/>
    </row>
    <row r="4" spans="1:10" x14ac:dyDescent="0.25">
      <c r="B4" s="32" t="s">
        <v>87</v>
      </c>
      <c r="C4" s="32"/>
      <c r="D4" s="32"/>
      <c r="E4" s="32"/>
      <c r="F4" s="32"/>
      <c r="G4" s="32"/>
      <c r="H4" s="32"/>
    </row>
    <row r="5" spans="1:10" ht="98.25" customHeight="1" x14ac:dyDescent="0.25">
      <c r="B5" s="26" t="s">
        <v>86</v>
      </c>
      <c r="C5" s="27"/>
      <c r="D5" s="27"/>
      <c r="E5" s="27"/>
      <c r="F5" s="27"/>
      <c r="G5" s="27"/>
      <c r="H5" s="27"/>
      <c r="I5" s="27"/>
      <c r="J5" s="15"/>
    </row>
    <row r="7" spans="1:10" s="17" customFormat="1" ht="39" customHeight="1" x14ac:dyDescent="0.3">
      <c r="A7" s="28" t="s">
        <v>74</v>
      </c>
      <c r="B7" s="31"/>
      <c r="C7" s="31"/>
      <c r="D7" s="31"/>
      <c r="E7" s="31"/>
      <c r="F7" s="31"/>
      <c r="G7" s="31"/>
    </row>
    <row r="8" spans="1:10" s="17" customFormat="1" ht="63" customHeight="1" x14ac:dyDescent="0.3">
      <c r="A8" s="28" t="s">
        <v>88</v>
      </c>
      <c r="B8" s="29"/>
      <c r="C8" s="29"/>
      <c r="D8" s="29"/>
      <c r="E8" s="29"/>
      <c r="F8" s="29"/>
      <c r="G8" s="29"/>
      <c r="H8" s="30"/>
    </row>
    <row r="9" spans="1:10" ht="15.75" x14ac:dyDescent="0.25">
      <c r="B9" s="1"/>
      <c r="G9" s="19" t="s">
        <v>58</v>
      </c>
    </row>
    <row r="10" spans="1:10" s="12" customFormat="1" ht="58.7" customHeight="1" x14ac:dyDescent="0.25">
      <c r="A10" s="11" t="s">
        <v>0</v>
      </c>
      <c r="B10" s="11" t="s">
        <v>1</v>
      </c>
      <c r="C10" s="18" t="s">
        <v>75</v>
      </c>
      <c r="D10" s="18" t="s">
        <v>76</v>
      </c>
      <c r="E10" s="18" t="s">
        <v>89</v>
      </c>
      <c r="F10" s="18" t="s">
        <v>90</v>
      </c>
      <c r="G10" s="18" t="s">
        <v>91</v>
      </c>
      <c r="H10" s="18"/>
      <c r="I10" s="18" t="s">
        <v>77</v>
      </c>
    </row>
    <row r="11" spans="1:10" x14ac:dyDescent="0.25">
      <c r="A11" s="3" t="s">
        <v>2</v>
      </c>
      <c r="B11" s="2" t="s">
        <v>18</v>
      </c>
      <c r="C11" s="9">
        <f>C12+C16+C19+C27</f>
        <v>4220000</v>
      </c>
      <c r="D11" s="9">
        <f>D12+D16+D19+D27</f>
        <v>4267840</v>
      </c>
      <c r="E11" s="9">
        <f>E16+E31</f>
        <v>958200</v>
      </c>
      <c r="F11" s="9">
        <f t="shared" ref="F11:G11" si="0">F12+F16+F19+F27</f>
        <v>0</v>
      </c>
      <c r="G11" s="9">
        <f t="shared" si="0"/>
        <v>0</v>
      </c>
    </row>
    <row r="12" spans="1:10" ht="16.5" customHeight="1" x14ac:dyDescent="0.25">
      <c r="A12" s="3" t="s">
        <v>3</v>
      </c>
      <c r="B12" s="4" t="s">
        <v>19</v>
      </c>
      <c r="C12" s="9">
        <f>C13</f>
        <v>139000</v>
      </c>
      <c r="D12" s="9">
        <f>D13</f>
        <v>139000</v>
      </c>
      <c r="E12" s="9">
        <f t="shared" ref="E12:E46" si="1">D12-C12</f>
        <v>0</v>
      </c>
      <c r="F12" s="9">
        <f t="shared" ref="F12:G12" si="2">F13</f>
        <v>0</v>
      </c>
      <c r="G12" s="9">
        <f t="shared" si="2"/>
        <v>0</v>
      </c>
    </row>
    <row r="13" spans="1:10" x14ac:dyDescent="0.25">
      <c r="A13" s="3" t="s">
        <v>4</v>
      </c>
      <c r="B13" s="6" t="s">
        <v>20</v>
      </c>
      <c r="C13" s="13">
        <f>C14+C15</f>
        <v>139000</v>
      </c>
      <c r="D13" s="13">
        <f>D14+D15</f>
        <v>139000</v>
      </c>
      <c r="E13" s="9">
        <f t="shared" si="1"/>
        <v>0</v>
      </c>
      <c r="F13" s="13">
        <f t="shared" ref="F13:G13" si="3">F14+F15</f>
        <v>0</v>
      </c>
      <c r="G13" s="13">
        <f t="shared" si="3"/>
        <v>0</v>
      </c>
    </row>
    <row r="14" spans="1:10" ht="60.75" customHeight="1" x14ac:dyDescent="0.25">
      <c r="A14" s="3" t="s">
        <v>5</v>
      </c>
      <c r="B14" s="6" t="s">
        <v>21</v>
      </c>
      <c r="C14" s="13">
        <v>139000</v>
      </c>
      <c r="D14" s="13">
        <v>139000</v>
      </c>
      <c r="E14" s="9">
        <f t="shared" si="1"/>
        <v>0</v>
      </c>
      <c r="F14" s="13">
        <v>0</v>
      </c>
      <c r="G14" s="13">
        <v>0</v>
      </c>
    </row>
    <row r="15" spans="1:10" ht="1.5" hidden="1" customHeight="1" x14ac:dyDescent="0.25">
      <c r="A15" s="3" t="s">
        <v>45</v>
      </c>
      <c r="B15" s="6" t="s">
        <v>46</v>
      </c>
      <c r="C15" s="13"/>
      <c r="D15" s="13"/>
      <c r="E15" s="9">
        <f t="shared" si="1"/>
        <v>0</v>
      </c>
      <c r="F15" s="13"/>
      <c r="G15" s="13"/>
    </row>
    <row r="16" spans="1:10" x14ac:dyDescent="0.25">
      <c r="A16" s="3" t="s">
        <v>6</v>
      </c>
      <c r="B16" s="4" t="s">
        <v>22</v>
      </c>
      <c r="C16" s="9">
        <f t="shared" ref="C16:E17" si="4">C17</f>
        <v>864000</v>
      </c>
      <c r="D16" s="9">
        <f t="shared" si="4"/>
        <v>864000</v>
      </c>
      <c r="E16" s="9">
        <f t="shared" si="4"/>
        <v>776000</v>
      </c>
      <c r="F16" s="9">
        <f t="shared" ref="F16:G17" si="5">F17</f>
        <v>0</v>
      </c>
      <c r="G16" s="9">
        <f t="shared" si="5"/>
        <v>0</v>
      </c>
    </row>
    <row r="17" spans="1:7" x14ac:dyDescent="0.25">
      <c r="A17" s="3" t="s">
        <v>8</v>
      </c>
      <c r="B17" s="6" t="s">
        <v>23</v>
      </c>
      <c r="C17" s="13">
        <f t="shared" si="4"/>
        <v>864000</v>
      </c>
      <c r="D17" s="13">
        <f t="shared" si="4"/>
        <v>864000</v>
      </c>
      <c r="E17" s="9">
        <f t="shared" si="4"/>
        <v>776000</v>
      </c>
      <c r="F17" s="13">
        <f t="shared" si="5"/>
        <v>0</v>
      </c>
      <c r="G17" s="13">
        <f t="shared" si="5"/>
        <v>0</v>
      </c>
    </row>
    <row r="18" spans="1:7" x14ac:dyDescent="0.25">
      <c r="A18" s="3" t="s">
        <v>44</v>
      </c>
      <c r="B18" s="6" t="s">
        <v>23</v>
      </c>
      <c r="C18" s="13">
        <v>864000</v>
      </c>
      <c r="D18" s="13">
        <v>864000</v>
      </c>
      <c r="E18" s="9">
        <v>776000</v>
      </c>
      <c r="F18" s="13">
        <v>0</v>
      </c>
      <c r="G18" s="13">
        <v>0</v>
      </c>
    </row>
    <row r="19" spans="1:7" x14ac:dyDescent="0.25">
      <c r="A19" s="3" t="s">
        <v>7</v>
      </c>
      <c r="B19" s="4" t="s">
        <v>24</v>
      </c>
      <c r="C19" s="9">
        <f>C20+C22</f>
        <v>3217000</v>
      </c>
      <c r="D19" s="9">
        <f>D20+D22</f>
        <v>3217000</v>
      </c>
      <c r="E19" s="9">
        <f t="shared" si="1"/>
        <v>0</v>
      </c>
      <c r="F19" s="9">
        <f t="shared" ref="F19:G19" si="6">F20+F22</f>
        <v>0</v>
      </c>
      <c r="G19" s="9">
        <f t="shared" si="6"/>
        <v>0</v>
      </c>
    </row>
    <row r="20" spans="1:7" x14ac:dyDescent="0.25">
      <c r="A20" s="3" t="s">
        <v>9</v>
      </c>
      <c r="B20" s="6" t="s">
        <v>25</v>
      </c>
      <c r="C20" s="13">
        <f>C21</f>
        <v>588000</v>
      </c>
      <c r="D20" s="13">
        <f>D21</f>
        <v>588000</v>
      </c>
      <c r="E20" s="9">
        <f t="shared" si="1"/>
        <v>0</v>
      </c>
      <c r="F20" s="13">
        <f t="shared" ref="F20:G20" si="7">F21</f>
        <v>0</v>
      </c>
      <c r="G20" s="13">
        <f t="shared" si="7"/>
        <v>0</v>
      </c>
    </row>
    <row r="21" spans="1:7" ht="47.25" customHeight="1" x14ac:dyDescent="0.25">
      <c r="A21" s="3" t="s">
        <v>10</v>
      </c>
      <c r="B21" s="6" t="s">
        <v>26</v>
      </c>
      <c r="C21" s="13">
        <v>588000</v>
      </c>
      <c r="D21" s="13">
        <v>588000</v>
      </c>
      <c r="E21" s="9">
        <f t="shared" si="1"/>
        <v>0</v>
      </c>
      <c r="F21" s="13">
        <v>0</v>
      </c>
      <c r="G21" s="13">
        <v>0</v>
      </c>
    </row>
    <row r="22" spans="1:7" x14ac:dyDescent="0.25">
      <c r="A22" s="3" t="s">
        <v>11</v>
      </c>
      <c r="B22" s="4" t="s">
        <v>27</v>
      </c>
      <c r="C22" s="9">
        <f>C23+C25</f>
        <v>2629000</v>
      </c>
      <c r="D22" s="9">
        <f>D23+D25</f>
        <v>2629000</v>
      </c>
      <c r="E22" s="9">
        <f t="shared" si="1"/>
        <v>0</v>
      </c>
      <c r="F22" s="9">
        <f t="shared" ref="F22:G22" si="8">F23+F25</f>
        <v>0</v>
      </c>
      <c r="G22" s="9">
        <f t="shared" si="8"/>
        <v>0</v>
      </c>
    </row>
    <row r="23" spans="1:7" x14ac:dyDescent="0.25">
      <c r="A23" s="3" t="s">
        <v>17</v>
      </c>
      <c r="B23" s="6" t="s">
        <v>28</v>
      </c>
      <c r="C23" s="13">
        <f>C24</f>
        <v>1526000</v>
      </c>
      <c r="D23" s="13">
        <f>D24</f>
        <v>1526000</v>
      </c>
      <c r="E23" s="9">
        <f t="shared" si="1"/>
        <v>0</v>
      </c>
      <c r="F23" s="13">
        <f t="shared" ref="F23:G23" si="9">F24</f>
        <v>0</v>
      </c>
      <c r="G23" s="13">
        <f t="shared" si="9"/>
        <v>0</v>
      </c>
    </row>
    <row r="24" spans="1:7" ht="30.2" customHeight="1" x14ac:dyDescent="0.25">
      <c r="A24" s="3" t="s">
        <v>12</v>
      </c>
      <c r="B24" s="6" t="s">
        <v>29</v>
      </c>
      <c r="C24" s="13">
        <v>1526000</v>
      </c>
      <c r="D24" s="13">
        <v>1526000</v>
      </c>
      <c r="E24" s="9">
        <f t="shared" si="1"/>
        <v>0</v>
      </c>
      <c r="F24" s="13">
        <v>0</v>
      </c>
      <c r="G24" s="13">
        <v>0</v>
      </c>
    </row>
    <row r="25" spans="1:7" x14ac:dyDescent="0.25">
      <c r="A25" s="3" t="s">
        <v>13</v>
      </c>
      <c r="B25" s="6" t="s">
        <v>30</v>
      </c>
      <c r="C25" s="13">
        <f>C26</f>
        <v>1103000</v>
      </c>
      <c r="D25" s="13">
        <f>D26</f>
        <v>1103000</v>
      </c>
      <c r="E25" s="9">
        <f t="shared" si="1"/>
        <v>0</v>
      </c>
      <c r="F25" s="13">
        <f t="shared" ref="F25:G25" si="10">F26</f>
        <v>0</v>
      </c>
      <c r="G25" s="13">
        <f t="shared" si="10"/>
        <v>0</v>
      </c>
    </row>
    <row r="26" spans="1:7" ht="33.75" customHeight="1" x14ac:dyDescent="0.25">
      <c r="A26" s="3" t="s">
        <v>14</v>
      </c>
      <c r="B26" s="6" t="s">
        <v>31</v>
      </c>
      <c r="C26" s="13">
        <v>1103000</v>
      </c>
      <c r="D26" s="13">
        <v>1103000</v>
      </c>
      <c r="E26" s="9">
        <f t="shared" si="1"/>
        <v>0</v>
      </c>
      <c r="F26" s="13">
        <v>0</v>
      </c>
      <c r="G26" s="13">
        <v>0</v>
      </c>
    </row>
    <row r="27" spans="1:7" ht="32.25" customHeight="1" x14ac:dyDescent="0.25">
      <c r="A27" s="3" t="s">
        <v>82</v>
      </c>
      <c r="B27" s="4" t="s">
        <v>78</v>
      </c>
      <c r="C27" s="9">
        <f t="shared" ref="C27:G29" si="11">C28</f>
        <v>0</v>
      </c>
      <c r="D27" s="9">
        <f t="shared" si="11"/>
        <v>47840</v>
      </c>
      <c r="E27" s="9">
        <v>0</v>
      </c>
      <c r="F27" s="9">
        <f t="shared" si="11"/>
        <v>0</v>
      </c>
      <c r="G27" s="9">
        <f t="shared" si="11"/>
        <v>0</v>
      </c>
    </row>
    <row r="28" spans="1:7" ht="78.75" customHeight="1" x14ac:dyDescent="0.25">
      <c r="A28" s="3" t="s">
        <v>83</v>
      </c>
      <c r="B28" s="6" t="s">
        <v>79</v>
      </c>
      <c r="C28" s="16">
        <f t="shared" si="11"/>
        <v>0</v>
      </c>
      <c r="D28" s="16">
        <f t="shared" si="11"/>
        <v>47840</v>
      </c>
      <c r="E28" s="9">
        <v>0</v>
      </c>
      <c r="F28" s="16">
        <f t="shared" si="11"/>
        <v>0</v>
      </c>
      <c r="G28" s="16">
        <f t="shared" si="11"/>
        <v>0</v>
      </c>
    </row>
    <row r="29" spans="1:7" ht="90.75" customHeight="1" x14ac:dyDescent="0.25">
      <c r="A29" s="3" t="s">
        <v>84</v>
      </c>
      <c r="B29" s="6" t="s">
        <v>80</v>
      </c>
      <c r="C29" s="16">
        <f t="shared" si="11"/>
        <v>0</v>
      </c>
      <c r="D29" s="16">
        <f t="shared" si="11"/>
        <v>47840</v>
      </c>
      <c r="E29" s="9">
        <v>0</v>
      </c>
      <c r="F29" s="16">
        <f t="shared" si="11"/>
        <v>0</v>
      </c>
      <c r="G29" s="16">
        <f t="shared" si="11"/>
        <v>0</v>
      </c>
    </row>
    <row r="30" spans="1:7" ht="90" customHeight="1" x14ac:dyDescent="0.25">
      <c r="A30" s="3" t="s">
        <v>85</v>
      </c>
      <c r="B30" s="6" t="s">
        <v>81</v>
      </c>
      <c r="C30" s="16">
        <v>0</v>
      </c>
      <c r="D30" s="16">
        <v>47840</v>
      </c>
      <c r="E30" s="9">
        <v>0</v>
      </c>
      <c r="F30" s="13">
        <v>0</v>
      </c>
      <c r="G30" s="13">
        <v>0</v>
      </c>
    </row>
    <row r="31" spans="1:7" ht="35.25" customHeight="1" x14ac:dyDescent="0.25">
      <c r="A31" s="25" t="s">
        <v>98</v>
      </c>
      <c r="B31" s="22" t="s">
        <v>92</v>
      </c>
      <c r="C31" s="16"/>
      <c r="D31" s="16"/>
      <c r="E31" s="9">
        <f>E32+E34</f>
        <v>182200</v>
      </c>
      <c r="F31" s="13"/>
      <c r="G31" s="13"/>
    </row>
    <row r="32" spans="1:7" ht="68.25" customHeight="1" x14ac:dyDescent="0.25">
      <c r="A32" s="25" t="s">
        <v>99</v>
      </c>
      <c r="B32" s="23" t="s">
        <v>93</v>
      </c>
      <c r="C32" s="16"/>
      <c r="D32" s="16"/>
      <c r="E32" s="9">
        <f>E33</f>
        <v>125200</v>
      </c>
      <c r="F32" s="13"/>
      <c r="G32" s="13"/>
    </row>
    <row r="33" spans="1:7" ht="90" customHeight="1" x14ac:dyDescent="0.25">
      <c r="A33" s="25" t="s">
        <v>100</v>
      </c>
      <c r="B33" s="24" t="s">
        <v>94</v>
      </c>
      <c r="C33" s="16"/>
      <c r="D33" s="16"/>
      <c r="E33" s="9">
        <v>125200</v>
      </c>
      <c r="F33" s="13"/>
      <c r="G33" s="13"/>
    </row>
    <row r="34" spans="1:7" ht="36.75" customHeight="1" x14ac:dyDescent="0.25">
      <c r="A34" s="25" t="s">
        <v>101</v>
      </c>
      <c r="B34" s="23" t="s">
        <v>95</v>
      </c>
      <c r="C34" s="16"/>
      <c r="D34" s="16"/>
      <c r="E34" s="9">
        <f>E35</f>
        <v>57000</v>
      </c>
      <c r="F34" s="13"/>
      <c r="G34" s="13"/>
    </row>
    <row r="35" spans="1:7" ht="49.5" customHeight="1" x14ac:dyDescent="0.25">
      <c r="A35" s="25" t="s">
        <v>102</v>
      </c>
      <c r="B35" s="23" t="s">
        <v>96</v>
      </c>
      <c r="C35" s="16"/>
      <c r="D35" s="16"/>
      <c r="E35" s="9">
        <f>E36</f>
        <v>57000</v>
      </c>
      <c r="F35" s="13"/>
      <c r="G35" s="13"/>
    </row>
    <row r="36" spans="1:7" ht="48" customHeight="1" x14ac:dyDescent="0.25">
      <c r="A36" s="25" t="s">
        <v>103</v>
      </c>
      <c r="B36" s="23" t="s">
        <v>97</v>
      </c>
      <c r="C36" s="16"/>
      <c r="D36" s="16"/>
      <c r="E36" s="9">
        <v>57000</v>
      </c>
      <c r="F36" s="13"/>
      <c r="G36" s="13"/>
    </row>
    <row r="37" spans="1:7" ht="18.75" customHeight="1" x14ac:dyDescent="0.25">
      <c r="A37" s="3" t="s">
        <v>15</v>
      </c>
      <c r="B37" s="4" t="s">
        <v>32</v>
      </c>
      <c r="C37" s="10">
        <f>C38+C53</f>
        <v>6401066.8099999996</v>
      </c>
      <c r="D37" s="10">
        <f>D38+D53</f>
        <v>6401066.8099999996</v>
      </c>
      <c r="E37" s="9">
        <f>E38</f>
        <v>146571.84</v>
      </c>
      <c r="F37" s="10">
        <f t="shared" ref="F37:G37" si="12">F38+F53</f>
        <v>0</v>
      </c>
      <c r="G37" s="10">
        <f t="shared" si="12"/>
        <v>0</v>
      </c>
    </row>
    <row r="38" spans="1:7" ht="33.75" customHeight="1" x14ac:dyDescent="0.25">
      <c r="A38" s="3" t="s">
        <v>16</v>
      </c>
      <c r="B38" s="4" t="s">
        <v>33</v>
      </c>
      <c r="C38" s="10">
        <f>C39+C47+C50+C44</f>
        <v>6401066.8099999996</v>
      </c>
      <c r="D38" s="10">
        <f>D39+D47+D50+D44</f>
        <v>6401066.8099999996</v>
      </c>
      <c r="E38" s="9">
        <f>E50</f>
        <v>146571.84</v>
      </c>
      <c r="F38" s="10">
        <f t="shared" ref="F38:G38" si="13">F39+F47+F50+F44</f>
        <v>0</v>
      </c>
      <c r="G38" s="10">
        <f t="shared" si="13"/>
        <v>0</v>
      </c>
    </row>
    <row r="39" spans="1:7" ht="33" customHeight="1" x14ac:dyDescent="0.25">
      <c r="A39" s="3" t="s">
        <v>59</v>
      </c>
      <c r="B39" s="6" t="s">
        <v>34</v>
      </c>
      <c r="C39" s="10">
        <f>C40+C42</f>
        <v>211000</v>
      </c>
      <c r="D39" s="10">
        <f>D40+D42</f>
        <v>211000</v>
      </c>
      <c r="E39" s="9">
        <f t="shared" si="1"/>
        <v>0</v>
      </c>
      <c r="F39" s="10">
        <f t="shared" ref="F39:G39" si="14">F40+F42</f>
        <v>0</v>
      </c>
      <c r="G39" s="10">
        <f t="shared" si="14"/>
        <v>0</v>
      </c>
    </row>
    <row r="40" spans="1:7" ht="33" customHeight="1" x14ac:dyDescent="0.25">
      <c r="A40" s="3" t="s">
        <v>69</v>
      </c>
      <c r="B40" s="6" t="s">
        <v>70</v>
      </c>
      <c r="C40" s="13">
        <f>C41</f>
        <v>211000</v>
      </c>
      <c r="D40" s="13">
        <f>D41</f>
        <v>211000</v>
      </c>
      <c r="E40" s="9">
        <f t="shared" si="1"/>
        <v>0</v>
      </c>
      <c r="F40" s="13">
        <f t="shared" ref="F40:G40" si="15">F41</f>
        <v>0</v>
      </c>
      <c r="G40" s="13">
        <f t="shared" si="15"/>
        <v>0</v>
      </c>
    </row>
    <row r="41" spans="1:7" ht="33" customHeight="1" x14ac:dyDescent="0.25">
      <c r="A41" s="3" t="s">
        <v>68</v>
      </c>
      <c r="B41" s="6" t="s">
        <v>71</v>
      </c>
      <c r="C41" s="13">
        <v>211000</v>
      </c>
      <c r="D41" s="13">
        <v>211000</v>
      </c>
      <c r="E41" s="9">
        <f t="shared" si="1"/>
        <v>0</v>
      </c>
      <c r="F41" s="21">
        <v>0</v>
      </c>
      <c r="G41" s="21">
        <v>0</v>
      </c>
    </row>
    <row r="42" spans="1:7" ht="32.25" hidden="1" customHeight="1" x14ac:dyDescent="0.25">
      <c r="A42" s="3" t="s">
        <v>60</v>
      </c>
      <c r="B42" s="6" t="s">
        <v>35</v>
      </c>
      <c r="C42" s="13">
        <f>C43</f>
        <v>0</v>
      </c>
      <c r="D42" s="13">
        <f>D43</f>
        <v>0</v>
      </c>
      <c r="E42" s="9">
        <f t="shared" si="1"/>
        <v>0</v>
      </c>
      <c r="F42" s="13">
        <f t="shared" ref="F42:G42" si="16">F43</f>
        <v>0</v>
      </c>
      <c r="G42" s="13">
        <f t="shared" si="16"/>
        <v>0</v>
      </c>
    </row>
    <row r="43" spans="1:7" ht="33" hidden="1" customHeight="1" x14ac:dyDescent="0.25">
      <c r="A43" s="3" t="s">
        <v>61</v>
      </c>
      <c r="B43" s="6" t="s">
        <v>36</v>
      </c>
      <c r="C43" s="13">
        <v>0</v>
      </c>
      <c r="D43" s="13">
        <v>0</v>
      </c>
      <c r="E43" s="9">
        <f t="shared" si="1"/>
        <v>0</v>
      </c>
      <c r="F43" s="13">
        <v>0</v>
      </c>
      <c r="G43" s="13">
        <v>0</v>
      </c>
    </row>
    <row r="44" spans="1:7" ht="31.5" hidden="1" customHeight="1" x14ac:dyDescent="0.25">
      <c r="A44" s="3" t="s">
        <v>49</v>
      </c>
      <c r="B44" s="4" t="s">
        <v>50</v>
      </c>
      <c r="C44" s="9">
        <f>C45</f>
        <v>0</v>
      </c>
      <c r="D44" s="9">
        <f>D45</f>
        <v>0</v>
      </c>
      <c r="E44" s="9">
        <f t="shared" si="1"/>
        <v>0</v>
      </c>
      <c r="F44" s="9">
        <f>F45</f>
        <v>0</v>
      </c>
      <c r="G44" s="13">
        <f>F44-C44</f>
        <v>0</v>
      </c>
    </row>
    <row r="45" spans="1:7" ht="31.5" hidden="1" customHeight="1" x14ac:dyDescent="0.25">
      <c r="A45" s="3" t="s">
        <v>48</v>
      </c>
      <c r="B45" s="6" t="s">
        <v>51</v>
      </c>
      <c r="C45" s="13">
        <f>C46</f>
        <v>0</v>
      </c>
      <c r="D45" s="13">
        <f>D46</f>
        <v>0</v>
      </c>
      <c r="E45" s="9">
        <f t="shared" si="1"/>
        <v>0</v>
      </c>
      <c r="F45" s="13">
        <f>F46</f>
        <v>0</v>
      </c>
      <c r="G45" s="13">
        <f>F45-C45</f>
        <v>0</v>
      </c>
    </row>
    <row r="46" spans="1:7" ht="31.5" hidden="1" customHeight="1" x14ac:dyDescent="0.25">
      <c r="A46" s="3" t="s">
        <v>47</v>
      </c>
      <c r="B46" s="6" t="s">
        <v>51</v>
      </c>
      <c r="C46" s="13"/>
      <c r="D46" s="13"/>
      <c r="E46" s="9">
        <f t="shared" si="1"/>
        <v>0</v>
      </c>
      <c r="F46" s="13"/>
      <c r="G46" s="13"/>
    </row>
    <row r="47" spans="1:7" ht="21" customHeight="1" x14ac:dyDescent="0.25">
      <c r="A47" s="3" t="s">
        <v>67</v>
      </c>
      <c r="B47" s="4" t="s">
        <v>37</v>
      </c>
      <c r="C47" s="10">
        <f>C48</f>
        <v>237741.81</v>
      </c>
      <c r="D47" s="10">
        <f>D48</f>
        <v>237741.81</v>
      </c>
      <c r="E47" s="9">
        <v>0</v>
      </c>
      <c r="F47" s="10">
        <f t="shared" ref="F47:G48" si="17">F48</f>
        <v>0</v>
      </c>
      <c r="G47" s="10">
        <f t="shared" si="17"/>
        <v>0</v>
      </c>
    </row>
    <row r="48" spans="1:7" ht="36" customHeight="1" x14ac:dyDescent="0.25">
      <c r="A48" s="3" t="s">
        <v>66</v>
      </c>
      <c r="B48" s="7" t="s">
        <v>38</v>
      </c>
      <c r="C48" s="13">
        <f>C49</f>
        <v>237741.81</v>
      </c>
      <c r="D48" s="13">
        <f>D49</f>
        <v>237741.81</v>
      </c>
      <c r="E48" s="9">
        <v>0</v>
      </c>
      <c r="F48" s="13">
        <f t="shared" si="17"/>
        <v>0</v>
      </c>
      <c r="G48" s="13">
        <f t="shared" si="17"/>
        <v>0</v>
      </c>
    </row>
    <row r="49" spans="1:7" ht="34.5" customHeight="1" x14ac:dyDescent="0.25">
      <c r="A49" s="3" t="s">
        <v>65</v>
      </c>
      <c r="B49" s="7" t="s">
        <v>39</v>
      </c>
      <c r="C49" s="13">
        <v>237741.81</v>
      </c>
      <c r="D49" s="13">
        <v>237741.81</v>
      </c>
      <c r="E49" s="9">
        <v>0</v>
      </c>
      <c r="F49" s="13">
        <v>0</v>
      </c>
      <c r="G49" s="13">
        <v>0</v>
      </c>
    </row>
    <row r="50" spans="1:7" ht="20.25" customHeight="1" x14ac:dyDescent="0.25">
      <c r="A50" s="3" t="s">
        <v>62</v>
      </c>
      <c r="B50" s="4" t="s">
        <v>40</v>
      </c>
      <c r="C50" s="9">
        <f t="shared" ref="C50:E51" si="18">C51</f>
        <v>5952325</v>
      </c>
      <c r="D50" s="9">
        <f t="shared" si="18"/>
        <v>5952325</v>
      </c>
      <c r="E50" s="9">
        <f t="shared" si="18"/>
        <v>146571.84</v>
      </c>
      <c r="F50" s="9">
        <f t="shared" ref="F50:G51" si="19">F51</f>
        <v>0</v>
      </c>
      <c r="G50" s="9">
        <f t="shared" si="19"/>
        <v>0</v>
      </c>
    </row>
    <row r="51" spans="1:7" ht="52.5" customHeight="1" x14ac:dyDescent="0.25">
      <c r="A51" s="3" t="s">
        <v>63</v>
      </c>
      <c r="B51" s="8" t="s">
        <v>41</v>
      </c>
      <c r="C51" s="13">
        <f t="shared" si="18"/>
        <v>5952325</v>
      </c>
      <c r="D51" s="13">
        <f t="shared" si="18"/>
        <v>5952325</v>
      </c>
      <c r="E51" s="9">
        <f t="shared" si="18"/>
        <v>146571.84</v>
      </c>
      <c r="F51" s="9">
        <f t="shared" si="19"/>
        <v>0</v>
      </c>
      <c r="G51" s="9">
        <f t="shared" si="19"/>
        <v>0</v>
      </c>
    </row>
    <row r="52" spans="1:7" ht="63" customHeight="1" x14ac:dyDescent="0.25">
      <c r="A52" s="3" t="s">
        <v>64</v>
      </c>
      <c r="B52" s="8" t="s">
        <v>42</v>
      </c>
      <c r="C52" s="20">
        <f>924227+28098+5000000</f>
        <v>5952325</v>
      </c>
      <c r="D52" s="20">
        <f>924227+28098+5000000</f>
        <v>5952325</v>
      </c>
      <c r="E52" s="9">
        <v>146571.84</v>
      </c>
      <c r="F52" s="14">
        <v>0</v>
      </c>
      <c r="G52" s="13">
        <v>0</v>
      </c>
    </row>
    <row r="53" spans="1:7" ht="30" hidden="1" customHeight="1" x14ac:dyDescent="0.25">
      <c r="A53" s="3" t="s">
        <v>55</v>
      </c>
      <c r="B53" s="2" t="s">
        <v>52</v>
      </c>
      <c r="C53" s="10">
        <f>C54</f>
        <v>0</v>
      </c>
      <c r="D53" s="10"/>
      <c r="E53" s="10"/>
      <c r="F53" s="10">
        <f>F54</f>
        <v>0</v>
      </c>
      <c r="G53" s="13">
        <f>F53-C53</f>
        <v>0</v>
      </c>
    </row>
    <row r="54" spans="1:7" ht="49.5" hidden="1" customHeight="1" x14ac:dyDescent="0.25">
      <c r="A54" s="3" t="s">
        <v>53</v>
      </c>
      <c r="B54" s="8" t="s">
        <v>56</v>
      </c>
      <c r="C54" s="14">
        <f>C55</f>
        <v>0</v>
      </c>
      <c r="D54" s="14"/>
      <c r="E54" s="14"/>
      <c r="F54" s="14">
        <f>F55</f>
        <v>0</v>
      </c>
      <c r="G54" s="13">
        <f>F54-C54</f>
        <v>0</v>
      </c>
    </row>
    <row r="55" spans="1:7" ht="43.5" hidden="1" customHeight="1" x14ac:dyDescent="0.25">
      <c r="A55" s="3" t="s">
        <v>54</v>
      </c>
      <c r="B55" s="8" t="s">
        <v>57</v>
      </c>
      <c r="C55" s="14"/>
      <c r="D55" s="14"/>
      <c r="E55" s="14"/>
      <c r="F55" s="14"/>
      <c r="G55" s="13"/>
    </row>
    <row r="56" spans="1:7" ht="20.25" customHeight="1" x14ac:dyDescent="0.25">
      <c r="A56" s="5"/>
      <c r="B56" s="2" t="s">
        <v>43</v>
      </c>
      <c r="C56" s="10">
        <f>C37+C11</f>
        <v>10621066.809999999</v>
      </c>
      <c r="D56" s="10">
        <f t="shared" ref="D56:E56" si="20">D37+D11</f>
        <v>10668906.809999999</v>
      </c>
      <c r="E56" s="10">
        <f t="shared" si="20"/>
        <v>1104771.8400000001</v>
      </c>
      <c r="F56" s="10">
        <f t="shared" ref="F56:G56" si="21">F37+F11</f>
        <v>0</v>
      </c>
      <c r="G56" s="10">
        <f t="shared" si="21"/>
        <v>0</v>
      </c>
    </row>
  </sheetData>
  <mergeCells count="7">
    <mergeCell ref="B5:I5"/>
    <mergeCell ref="A8:H8"/>
    <mergeCell ref="A7:G7"/>
    <mergeCell ref="B1:H1"/>
    <mergeCell ref="B2:H2"/>
    <mergeCell ref="B3:H3"/>
    <mergeCell ref="B4:H4"/>
  </mergeCells>
  <pageMargins left="0.51181102362204722" right="0.51181102362204722" top="0.59055118110236227" bottom="0.74803149606299213" header="0" footer="0"/>
  <pageSetup paperSize="9" scale="5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2024-07-05T12:05:23Z</dcterms:modified>
</cp:coreProperties>
</file>